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odiacreunion-my.sharepoint.com/personal/vricard_sodiac_fr/Documents/03.Opérations/O00002 - PTU/CONSULTATIONS/MOE/"/>
    </mc:Choice>
  </mc:AlternateContent>
  <xr:revisionPtr revIDLastSave="6" documentId="8_{AA76958B-A49F-4988-91EE-A7BE8447299C}" xr6:coauthVersionLast="47" xr6:coauthVersionMax="47" xr10:uidLastSave="{0A55601B-BB88-4B30-BC3A-6D5C259A6388}"/>
  <bookViews>
    <workbookView xWindow="-120" yWindow="-120" windowWidth="29040" windowHeight="15720" xr2:uid="{00000000-000D-0000-FFFF-FFFF00000000}"/>
  </bookViews>
  <sheets>
    <sheet name="DPGF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0" i="4" l="1"/>
  <c r="H20" i="4"/>
  <c r="F20" i="4"/>
  <c r="K7" i="4"/>
  <c r="K6" i="4"/>
  <c r="I18" i="4"/>
  <c r="I17" i="4"/>
  <c r="I14" i="4"/>
  <c r="I12" i="4"/>
  <c r="I11" i="4"/>
  <c r="I10" i="4"/>
  <c r="I7" i="4"/>
  <c r="I6" i="4"/>
  <c r="G7" i="4"/>
  <c r="G12" i="4"/>
  <c r="G13" i="4"/>
  <c r="G14" i="4"/>
  <c r="G17" i="4"/>
  <c r="G18" i="4"/>
  <c r="G6" i="4"/>
  <c r="E20" i="4"/>
  <c r="E18" i="4"/>
  <c r="K18" i="4" s="1"/>
  <c r="E17" i="4"/>
  <c r="K17" i="4" s="1"/>
  <c r="E10" i="4"/>
  <c r="G10" i="4" s="1"/>
  <c r="E11" i="4"/>
  <c r="G11" i="4" s="1"/>
  <c r="E12" i="4"/>
  <c r="K12" i="4" s="1"/>
  <c r="E13" i="4"/>
  <c r="K13" i="4" s="1"/>
  <c r="E14" i="4"/>
  <c r="K14" i="4" s="1"/>
  <c r="E9" i="4"/>
  <c r="I9" i="4" s="1"/>
  <c r="B3" i="4"/>
  <c r="I13" i="4" l="1"/>
  <c r="I21" i="4" s="1"/>
  <c r="K11" i="4"/>
  <c r="K10" i="4"/>
  <c r="K9" i="4"/>
  <c r="G9" i="4"/>
  <c r="K20" i="4"/>
  <c r="I20" i="4"/>
  <c r="G21" i="4"/>
  <c r="F21" i="4" s="1"/>
  <c r="E21" i="4"/>
  <c r="C21" i="4" s="1"/>
  <c r="G20" i="4"/>
  <c r="K21" i="4" l="1"/>
  <c r="J21" i="4" s="1"/>
  <c r="H21" i="4"/>
  <c r="I22" i="4"/>
  <c r="I24" i="4" s="1"/>
  <c r="I23" i="4" s="1"/>
  <c r="G22" i="4"/>
  <c r="G24" i="4" s="1"/>
  <c r="G23" i="4" s="1"/>
  <c r="K22" i="4"/>
  <c r="K24" i="4" s="1"/>
  <c r="K23" i="4" s="1"/>
  <c r="E22" i="4"/>
  <c r="E24" i="4" s="1"/>
  <c r="E23" i="4" s="1"/>
</calcChain>
</file>

<file path=xl/sharedStrings.xml><?xml version="1.0" encoding="utf-8"?>
<sst xmlns="http://schemas.openxmlformats.org/spreadsheetml/2006/main" count="41" uniqueCount="33">
  <si>
    <t>Montant prévisionnel de travaux</t>
  </si>
  <si>
    <t>Noms des co-traitants</t>
  </si>
  <si>
    <t>€ HT</t>
  </si>
  <si>
    <t>Taux, part et total rémunération par élément</t>
  </si>
  <si>
    <t>1er co-traitant
______________</t>
  </si>
  <si>
    <t>2ème co-traitant
______________</t>
  </si>
  <si>
    <t>3ème co-traitant
______________</t>
  </si>
  <si>
    <t>€ TTC</t>
  </si>
  <si>
    <t>Taux</t>
  </si>
  <si>
    <t>%</t>
  </si>
  <si>
    <t>Total HT par élément</t>
  </si>
  <si>
    <t>MISSION DE BASE</t>
  </si>
  <si>
    <t>Rémunération forfaitaire</t>
  </si>
  <si>
    <t>Ft</t>
  </si>
  <si>
    <t>Rémunération à taux forfaitaire</t>
  </si>
  <si>
    <t>APD</t>
  </si>
  <si>
    <t>PRO</t>
  </si>
  <si>
    <t>ACT</t>
  </si>
  <si>
    <t>VISA</t>
  </si>
  <si>
    <t>AOR</t>
  </si>
  <si>
    <t>MISSIONS COMPLEMENTAIRES</t>
  </si>
  <si>
    <t>DIAG</t>
  </si>
  <si>
    <t>DQE</t>
  </si>
  <si>
    <t>1.1+2.1</t>
  </si>
  <si>
    <t>TOTAL H.T. rémunération forfaitaire</t>
  </si>
  <si>
    <t>1.2+2.2</t>
  </si>
  <si>
    <t>TOTAL H.T. rémunération à taux forfaitaire</t>
  </si>
  <si>
    <t>TOTAL H.T.</t>
  </si>
  <si>
    <t>TOTAL T.T.C.</t>
  </si>
  <si>
    <t>T. V. A  10%</t>
  </si>
  <si>
    <t>SSI</t>
  </si>
  <si>
    <t>DET</t>
  </si>
  <si>
    <t>APS/PC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</si>
</sst>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8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u/>
      <sz val="10"/>
      <name val="Times New Roman"/>
      <family val="1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</patternFill>
    </fill>
    <fill>
      <patternFill patternType="solid">
        <fgColor indexed="2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40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1" applyFont="1" applyAlignment="1">
      <alignment horizontal="left" vertical="center" wrapText="1"/>
    </xf>
    <xf numFmtId="10" fontId="4" fillId="0" borderId="1" xfId="1" applyNumberFormat="1" applyFont="1" applyBorder="1" applyAlignment="1">
      <alignment horizontal="center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40" fontId="4" fillId="0" borderId="1" xfId="2" applyFont="1" applyBorder="1" applyAlignment="1" applyProtection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3" fontId="2" fillId="0" borderId="0" xfId="1" applyNumberFormat="1" applyFont="1" applyAlignment="1">
      <alignment horizontal="left" vertical="center" wrapText="1"/>
    </xf>
    <xf numFmtId="40" fontId="2" fillId="0" borderId="0" xfId="2" applyFont="1" applyBorder="1" applyAlignment="1" applyProtection="1">
      <alignment horizontal="left" vertical="center" wrapText="1"/>
    </xf>
    <xf numFmtId="40" fontId="2" fillId="0" borderId="2" xfId="2" applyFont="1" applyFill="1" applyBorder="1" applyAlignment="1" applyProtection="1">
      <alignment horizontal="left" vertical="center" wrapText="1"/>
    </xf>
    <xf numFmtId="0" fontId="2" fillId="0" borderId="0" xfId="1" applyFont="1" applyAlignment="1">
      <alignment horizontal="left" wrapText="1"/>
    </xf>
    <xf numFmtId="4" fontId="3" fillId="2" borderId="0" xfId="2" applyNumberFormat="1" applyFont="1" applyFill="1" applyBorder="1" applyAlignment="1" applyProtection="1">
      <alignment horizontal="left" wrapText="1"/>
      <protection locked="0"/>
    </xf>
    <xf numFmtId="0" fontId="2" fillId="0" borderId="0" xfId="1" applyFont="1" applyAlignment="1">
      <alignment horizontal="left" vertical="top" wrapText="1"/>
    </xf>
    <xf numFmtId="4" fontId="3" fillId="2" borderId="0" xfId="2" applyNumberFormat="1" applyFont="1" applyFill="1" applyBorder="1" applyAlignment="1" applyProtection="1">
      <alignment horizontal="left" vertical="top" wrapText="1"/>
    </xf>
    <xf numFmtId="40" fontId="4" fillId="0" borderId="3" xfId="2" applyFont="1" applyBorder="1" applyAlignment="1" applyProtection="1">
      <alignment horizontal="right" vertical="center" wrapText="1"/>
    </xf>
    <xf numFmtId="40" fontId="4" fillId="0" borderId="4" xfId="2" applyFont="1" applyBorder="1" applyAlignment="1" applyProtection="1">
      <alignment horizontal="right" vertical="center" wrapText="1"/>
    </xf>
    <xf numFmtId="40" fontId="4" fillId="0" borderId="5" xfId="2" applyFont="1" applyBorder="1" applyAlignment="1" applyProtection="1">
      <alignment horizontal="right" vertical="center" wrapText="1"/>
    </xf>
    <xf numFmtId="40" fontId="4" fillId="0" borderId="6" xfId="2" applyFont="1" applyBorder="1" applyAlignment="1" applyProtection="1">
      <alignment horizontal="right" vertical="center" wrapText="1"/>
    </xf>
    <xf numFmtId="40" fontId="5" fillId="0" borderId="6" xfId="2" applyFont="1" applyBorder="1" applyAlignment="1" applyProtection="1">
      <alignment horizontal="right" vertical="center" wrapText="1"/>
    </xf>
    <xf numFmtId="10" fontId="4" fillId="0" borderId="3" xfId="1" applyNumberFormat="1" applyFont="1" applyBorder="1" applyAlignment="1">
      <alignment horizontal="right" vertical="center" wrapText="1"/>
    </xf>
    <xf numFmtId="9" fontId="4" fillId="0" borderId="3" xfId="1" applyNumberFormat="1" applyFont="1" applyBorder="1" applyAlignment="1">
      <alignment horizontal="right" vertical="center" wrapText="1"/>
    </xf>
    <xf numFmtId="164" fontId="4" fillId="0" borderId="3" xfId="3" applyNumberFormat="1" applyFont="1" applyBorder="1" applyAlignment="1" applyProtection="1">
      <alignment horizontal="right" vertical="center" wrapText="1"/>
    </xf>
    <xf numFmtId="10" fontId="4" fillId="0" borderId="4" xfId="1" applyNumberFormat="1" applyFont="1" applyBorder="1" applyAlignment="1">
      <alignment horizontal="right" vertical="center" wrapText="1"/>
    </xf>
    <xf numFmtId="9" fontId="4" fillId="0" borderId="4" xfId="1" applyNumberFormat="1" applyFont="1" applyBorder="1" applyAlignment="1">
      <alignment horizontal="right" vertical="center" wrapText="1"/>
    </xf>
    <xf numFmtId="164" fontId="4" fillId="0" borderId="4" xfId="3" applyNumberFormat="1" applyFont="1" applyBorder="1" applyAlignment="1" applyProtection="1">
      <alignment horizontal="right" vertical="center" wrapText="1"/>
    </xf>
    <xf numFmtId="10" fontId="4" fillId="3" borderId="5" xfId="1" applyNumberFormat="1" applyFont="1" applyFill="1" applyBorder="1" applyAlignment="1">
      <alignment horizontal="right" vertical="center" wrapText="1"/>
    </xf>
    <xf numFmtId="10" fontId="4" fillId="0" borderId="5" xfId="1" applyNumberFormat="1" applyFont="1" applyBorder="1" applyAlignment="1" applyProtection="1">
      <alignment horizontal="right" vertical="center" wrapText="1"/>
      <protection locked="0"/>
    </xf>
    <xf numFmtId="10" fontId="4" fillId="0" borderId="5" xfId="1" applyNumberFormat="1" applyFont="1" applyBorder="1" applyAlignment="1">
      <alignment horizontal="right" vertical="center" wrapText="1"/>
    </xf>
    <xf numFmtId="9" fontId="4" fillId="0" borderId="5" xfId="1" applyNumberFormat="1" applyFont="1" applyBorder="1" applyAlignment="1">
      <alignment horizontal="right" vertical="center" wrapText="1"/>
    </xf>
    <xf numFmtId="164" fontId="4" fillId="4" borderId="6" xfId="1" applyNumberFormat="1" applyFont="1" applyFill="1" applyBorder="1" applyAlignment="1">
      <alignment horizontal="right" vertical="center" wrapText="1"/>
    </xf>
    <xf numFmtId="9" fontId="4" fillId="4" borderId="6" xfId="1" applyNumberFormat="1" applyFont="1" applyFill="1" applyBorder="1" applyAlignment="1">
      <alignment horizontal="right" vertical="center" wrapText="1"/>
    </xf>
    <xf numFmtId="164" fontId="4" fillId="4" borderId="6" xfId="3" applyNumberFormat="1" applyFont="1" applyFill="1" applyBorder="1" applyAlignment="1" applyProtection="1">
      <alignment horizontal="right" vertical="center" wrapText="1"/>
    </xf>
    <xf numFmtId="164" fontId="5" fillId="4" borderId="6" xfId="1" applyNumberFormat="1" applyFont="1" applyFill="1" applyBorder="1" applyAlignment="1">
      <alignment horizontal="right" vertical="center" wrapText="1"/>
    </xf>
    <xf numFmtId="164" fontId="5" fillId="4" borderId="6" xfId="3" applyNumberFormat="1" applyFont="1" applyFill="1" applyBorder="1" applyAlignment="1" applyProtection="1">
      <alignment horizontal="right" vertical="center" wrapText="1"/>
    </xf>
    <xf numFmtId="0" fontId="5" fillId="0" borderId="10" xfId="1" applyFont="1" applyBorder="1" applyAlignment="1">
      <alignment horizontal="left" vertical="center" wrapText="1"/>
    </xf>
    <xf numFmtId="0" fontId="6" fillId="0" borderId="12" xfId="1" applyFont="1" applyBorder="1" applyAlignment="1">
      <alignment horizontal="left" vertical="center" wrapText="1"/>
    </xf>
    <xf numFmtId="0" fontId="4" fillId="0" borderId="14" xfId="1" applyFont="1" applyBorder="1" applyAlignment="1">
      <alignment horizontal="left" vertical="center" wrapText="1"/>
    </xf>
    <xf numFmtId="0" fontId="5" fillId="0" borderId="14" xfId="1" applyFont="1" applyBorder="1" applyAlignment="1" applyProtection="1">
      <alignment horizontal="left" vertical="center" wrapText="1"/>
      <protection locked="0"/>
    </xf>
    <xf numFmtId="0" fontId="4" fillId="0" borderId="14" xfId="1" applyFont="1" applyBorder="1" applyAlignment="1" applyProtection="1">
      <alignment horizontal="left" vertical="center" wrapText="1"/>
      <protection locked="0"/>
    </xf>
    <xf numFmtId="0" fontId="5" fillId="0" borderId="2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  <xf numFmtId="0" fontId="5" fillId="0" borderId="9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4" fillId="0" borderId="13" xfId="1" applyFont="1" applyBorder="1" applyAlignment="1">
      <alignment horizontal="left" vertical="center" wrapText="1"/>
    </xf>
    <xf numFmtId="0" fontId="5" fillId="0" borderId="13" xfId="1" applyFont="1" applyBorder="1" applyAlignment="1" applyProtection="1">
      <alignment horizontal="left" vertical="center" wrapText="1"/>
      <protection locked="0"/>
    </xf>
    <xf numFmtId="0" fontId="4" fillId="0" borderId="13" xfId="1" applyFont="1" applyBorder="1" applyAlignment="1" applyProtection="1">
      <alignment horizontal="left" vertical="center" wrapText="1"/>
      <protection locked="0"/>
    </xf>
    <xf numFmtId="0" fontId="5" fillId="0" borderId="7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12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2" fillId="0" borderId="7" xfId="1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10" fontId="5" fillId="0" borderId="6" xfId="1" applyNumberFormat="1" applyFont="1" applyBorder="1" applyAlignment="1">
      <alignment horizontal="right" vertical="center" wrapText="1"/>
    </xf>
    <xf numFmtId="10" fontId="4" fillId="0" borderId="5" xfId="3" applyNumberFormat="1" applyFont="1" applyBorder="1" applyAlignment="1" applyProtection="1">
      <alignment horizontal="right" vertical="center" wrapText="1"/>
      <protection locked="0"/>
    </xf>
    <xf numFmtId="10" fontId="4" fillId="0" borderId="4" xfId="3" applyNumberFormat="1" applyFont="1" applyBorder="1" applyAlignment="1" applyProtection="1">
      <alignment horizontal="right" vertical="center" wrapText="1"/>
    </xf>
    <xf numFmtId="10" fontId="4" fillId="0" borderId="5" xfId="3" applyNumberFormat="1" applyFont="1" applyBorder="1" applyAlignment="1" applyProtection="1">
      <alignment horizontal="right" vertical="center" wrapText="1"/>
    </xf>
    <xf numFmtId="10" fontId="4" fillId="0" borderId="6" xfId="3" applyNumberFormat="1" applyFont="1" applyFill="1" applyBorder="1" applyAlignment="1" applyProtection="1">
      <alignment horizontal="right" vertical="center" wrapText="1"/>
    </xf>
    <xf numFmtId="10" fontId="5" fillId="0" borderId="6" xfId="3" applyNumberFormat="1" applyFont="1" applyFill="1" applyBorder="1" applyAlignment="1" applyProtection="1">
      <alignment horizontal="right" vertical="center" wrapText="1"/>
    </xf>
  </cellXfs>
  <cellStyles count="4">
    <cellStyle name="Milliers 2" xfId="2" xr:uid="{00000000-0005-0000-0000-000000000000}"/>
    <cellStyle name="Normal" xfId="0" builtinId="0"/>
    <cellStyle name="Normal 2" xfId="1" xr:uid="{00000000-0005-0000-0000-000002000000}"/>
    <cellStyle name="Pourcentage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4"/>
  <sheetViews>
    <sheetView tabSelected="1" view="pageBreakPreview" zoomScale="85" zoomScaleNormal="100" zoomScaleSheetLayoutView="85" workbookViewId="0">
      <selection activeCell="N11" sqref="N11"/>
    </sheetView>
  </sheetViews>
  <sheetFormatPr baseColWidth="10" defaultRowHeight="15" x14ac:dyDescent="0.25"/>
  <cols>
    <col min="1" max="1" width="7.42578125" customWidth="1"/>
    <col min="2" max="2" width="39.7109375" customWidth="1"/>
  </cols>
  <sheetData>
    <row r="1" spans="1:11" ht="15.75" x14ac:dyDescent="0.25">
      <c r="A1" s="1"/>
      <c r="B1" s="6" t="s">
        <v>0</v>
      </c>
      <c r="C1" s="1"/>
      <c r="D1" s="1"/>
      <c r="E1" s="7"/>
      <c r="F1" s="48" t="s">
        <v>1</v>
      </c>
      <c r="G1" s="49"/>
      <c r="H1" s="49"/>
      <c r="I1" s="49"/>
      <c r="J1" s="49"/>
      <c r="K1" s="8"/>
    </row>
    <row r="2" spans="1:11" ht="15.75" x14ac:dyDescent="0.25">
      <c r="A2" s="9" t="s">
        <v>2</v>
      </c>
      <c r="B2" s="10">
        <v>1650000</v>
      </c>
      <c r="C2" s="48" t="s">
        <v>3</v>
      </c>
      <c r="D2" s="49"/>
      <c r="E2" s="50"/>
      <c r="F2" s="51" t="s">
        <v>4</v>
      </c>
      <c r="G2" s="50"/>
      <c r="H2" s="51" t="s">
        <v>5</v>
      </c>
      <c r="I2" s="50"/>
      <c r="J2" s="51" t="s">
        <v>6</v>
      </c>
      <c r="K2" s="50"/>
    </row>
    <row r="3" spans="1:11" ht="25.5" x14ac:dyDescent="0.25">
      <c r="A3" s="11" t="s">
        <v>7</v>
      </c>
      <c r="B3" s="12">
        <f>B2*1.2</f>
        <v>1980000</v>
      </c>
      <c r="C3" s="2" t="s">
        <v>8</v>
      </c>
      <c r="D3" s="3" t="s">
        <v>9</v>
      </c>
      <c r="E3" s="4" t="s">
        <v>10</v>
      </c>
      <c r="F3" s="5" t="s">
        <v>9</v>
      </c>
      <c r="G3" s="4" t="s">
        <v>10</v>
      </c>
      <c r="H3" s="5" t="s">
        <v>9</v>
      </c>
      <c r="I3" s="4" t="s">
        <v>10</v>
      </c>
      <c r="J3" s="5" t="s">
        <v>9</v>
      </c>
      <c r="K3" s="4" t="s">
        <v>10</v>
      </c>
    </row>
    <row r="4" spans="1:11" x14ac:dyDescent="0.25">
      <c r="A4" s="40">
        <v>1</v>
      </c>
      <c r="B4" s="33" t="s">
        <v>11</v>
      </c>
      <c r="C4" s="18"/>
      <c r="D4" s="19"/>
      <c r="E4" s="13"/>
      <c r="F4" s="20"/>
      <c r="G4" s="13"/>
      <c r="H4" s="20"/>
      <c r="I4" s="13"/>
      <c r="J4" s="20"/>
      <c r="K4" s="13"/>
    </row>
    <row r="5" spans="1:11" x14ac:dyDescent="0.25">
      <c r="A5" s="41">
        <v>1.1000000000000001</v>
      </c>
      <c r="B5" s="34" t="s">
        <v>12</v>
      </c>
      <c r="C5" s="21"/>
      <c r="D5" s="22"/>
      <c r="E5" s="14"/>
      <c r="F5" s="23"/>
      <c r="G5" s="14"/>
      <c r="H5" s="23"/>
      <c r="I5" s="14"/>
      <c r="J5" s="23"/>
      <c r="K5" s="14"/>
    </row>
    <row r="6" spans="1:11" x14ac:dyDescent="0.25">
      <c r="A6" s="41"/>
      <c r="B6" s="47" t="s">
        <v>21</v>
      </c>
      <c r="C6" s="24" t="s">
        <v>13</v>
      </c>
      <c r="D6" s="24">
        <v>0</v>
      </c>
      <c r="E6" s="15">
        <v>0</v>
      </c>
      <c r="F6" s="54">
        <v>0</v>
      </c>
      <c r="G6" s="15">
        <f>$E6*F6</f>
        <v>0</v>
      </c>
      <c r="H6" s="54">
        <v>0</v>
      </c>
      <c r="I6" s="15">
        <f>$E6*H6</f>
        <v>0</v>
      </c>
      <c r="J6" s="54">
        <v>0</v>
      </c>
      <c r="K6" s="15">
        <f>$E6*J6</f>
        <v>0</v>
      </c>
    </row>
    <row r="7" spans="1:11" x14ac:dyDescent="0.25">
      <c r="A7" s="42"/>
      <c r="B7" s="35" t="s">
        <v>32</v>
      </c>
      <c r="C7" s="24" t="s">
        <v>13</v>
      </c>
      <c r="D7" s="24">
        <v>0</v>
      </c>
      <c r="E7" s="15">
        <v>0</v>
      </c>
      <c r="F7" s="54">
        <v>0</v>
      </c>
      <c r="G7" s="15">
        <f t="shared" ref="G7:I18" si="0">$E7*F7</f>
        <v>0</v>
      </c>
      <c r="H7" s="54">
        <v>0</v>
      </c>
      <c r="I7" s="15">
        <f t="shared" si="0"/>
        <v>0</v>
      </c>
      <c r="J7" s="54">
        <v>0</v>
      </c>
      <c r="K7" s="15">
        <f t="shared" ref="K7" si="1">$E7*J7</f>
        <v>0</v>
      </c>
    </row>
    <row r="8" spans="1:11" x14ac:dyDescent="0.25">
      <c r="A8" s="41">
        <v>1.2</v>
      </c>
      <c r="B8" s="34" t="s">
        <v>14</v>
      </c>
      <c r="C8" s="21"/>
      <c r="D8" s="21"/>
      <c r="E8" s="14"/>
      <c r="F8" s="55"/>
      <c r="G8" s="15"/>
      <c r="H8" s="55"/>
      <c r="I8" s="15"/>
      <c r="J8" s="55"/>
      <c r="K8" s="15"/>
    </row>
    <row r="9" spans="1:11" x14ac:dyDescent="0.25">
      <c r="A9" s="42"/>
      <c r="B9" s="35" t="s">
        <v>15</v>
      </c>
      <c r="C9" s="25">
        <v>0</v>
      </c>
      <c r="D9" s="25">
        <v>0</v>
      </c>
      <c r="E9" s="15">
        <f>D9*$B$2</f>
        <v>0</v>
      </c>
      <c r="F9" s="54">
        <v>0</v>
      </c>
      <c r="G9" s="15">
        <f t="shared" si="0"/>
        <v>0</v>
      </c>
      <c r="H9" s="54">
        <v>0</v>
      </c>
      <c r="I9" s="15">
        <f t="shared" si="0"/>
        <v>0</v>
      </c>
      <c r="J9" s="54">
        <v>0</v>
      </c>
      <c r="K9" s="15">
        <f t="shared" ref="K9" si="2">$E9*J9</f>
        <v>0</v>
      </c>
    </row>
    <row r="10" spans="1:11" x14ac:dyDescent="0.25">
      <c r="A10" s="42"/>
      <c r="B10" s="35" t="s">
        <v>16</v>
      </c>
      <c r="C10" s="25">
        <v>0</v>
      </c>
      <c r="D10" s="25">
        <v>0</v>
      </c>
      <c r="E10" s="15">
        <f t="shared" ref="E10:G14" si="3">D10*$B$2</f>
        <v>0</v>
      </c>
      <c r="F10" s="54">
        <v>0</v>
      </c>
      <c r="G10" s="15">
        <f t="shared" si="0"/>
        <v>0</v>
      </c>
      <c r="H10" s="54">
        <v>0</v>
      </c>
      <c r="I10" s="15">
        <f t="shared" si="0"/>
        <v>0</v>
      </c>
      <c r="J10" s="54">
        <v>0</v>
      </c>
      <c r="K10" s="15">
        <f t="shared" ref="K10" si="4">$E10*J10</f>
        <v>0</v>
      </c>
    </row>
    <row r="11" spans="1:11" x14ac:dyDescent="0.25">
      <c r="A11" s="42"/>
      <c r="B11" s="35" t="s">
        <v>17</v>
      </c>
      <c r="C11" s="25">
        <v>0</v>
      </c>
      <c r="D11" s="25">
        <v>0</v>
      </c>
      <c r="E11" s="15">
        <f t="shared" si="3"/>
        <v>0</v>
      </c>
      <c r="F11" s="54">
        <v>0</v>
      </c>
      <c r="G11" s="15">
        <f t="shared" si="0"/>
        <v>0</v>
      </c>
      <c r="H11" s="54">
        <v>0</v>
      </c>
      <c r="I11" s="15">
        <f t="shared" si="0"/>
        <v>0</v>
      </c>
      <c r="J11" s="54">
        <v>0</v>
      </c>
      <c r="K11" s="15">
        <f t="shared" ref="K11" si="5">$E11*J11</f>
        <v>0</v>
      </c>
    </row>
    <row r="12" spans="1:11" x14ac:dyDescent="0.25">
      <c r="A12" s="42"/>
      <c r="B12" s="35" t="s">
        <v>31</v>
      </c>
      <c r="C12" s="25">
        <v>0</v>
      </c>
      <c r="D12" s="25">
        <v>0</v>
      </c>
      <c r="E12" s="15">
        <f t="shared" si="3"/>
        <v>0</v>
      </c>
      <c r="F12" s="54">
        <v>0</v>
      </c>
      <c r="G12" s="15">
        <f t="shared" si="0"/>
        <v>0</v>
      </c>
      <c r="H12" s="54">
        <v>0</v>
      </c>
      <c r="I12" s="15">
        <f t="shared" si="0"/>
        <v>0</v>
      </c>
      <c r="J12" s="54">
        <v>0</v>
      </c>
      <c r="K12" s="15">
        <f t="shared" ref="K12" si="6">$E12*J12</f>
        <v>0</v>
      </c>
    </row>
    <row r="13" spans="1:11" x14ac:dyDescent="0.25">
      <c r="A13" s="42"/>
      <c r="B13" s="35" t="s">
        <v>18</v>
      </c>
      <c r="C13" s="25">
        <v>0</v>
      </c>
      <c r="D13" s="25">
        <v>0</v>
      </c>
      <c r="E13" s="15">
        <f t="shared" si="3"/>
        <v>0</v>
      </c>
      <c r="F13" s="54">
        <v>0</v>
      </c>
      <c r="G13" s="15">
        <f t="shared" si="0"/>
        <v>0</v>
      </c>
      <c r="H13" s="54">
        <v>0</v>
      </c>
      <c r="I13" s="15">
        <f t="shared" si="0"/>
        <v>0</v>
      </c>
      <c r="J13" s="54">
        <v>0</v>
      </c>
      <c r="K13" s="15">
        <f t="shared" ref="K13" si="7">$E13*J13</f>
        <v>0</v>
      </c>
    </row>
    <row r="14" spans="1:11" x14ac:dyDescent="0.25">
      <c r="A14" s="42"/>
      <c r="B14" s="35" t="s">
        <v>19</v>
      </c>
      <c r="C14" s="25">
        <v>0</v>
      </c>
      <c r="D14" s="25">
        <v>0</v>
      </c>
      <c r="E14" s="15">
        <f t="shared" si="3"/>
        <v>0</v>
      </c>
      <c r="F14" s="54">
        <v>0</v>
      </c>
      <c r="G14" s="15">
        <f t="shared" si="0"/>
        <v>0</v>
      </c>
      <c r="H14" s="54">
        <v>0</v>
      </c>
      <c r="I14" s="15">
        <f t="shared" si="0"/>
        <v>0</v>
      </c>
      <c r="J14" s="54">
        <v>0</v>
      </c>
      <c r="K14" s="15">
        <f t="shared" ref="K14" si="8">$E14*J14</f>
        <v>0</v>
      </c>
    </row>
    <row r="15" spans="1:11" x14ac:dyDescent="0.25">
      <c r="A15" s="43">
        <v>2</v>
      </c>
      <c r="B15" s="36" t="s">
        <v>20</v>
      </c>
      <c r="C15" s="26"/>
      <c r="D15" s="26"/>
      <c r="E15" s="15"/>
      <c r="F15" s="56"/>
      <c r="G15" s="15"/>
      <c r="H15" s="56"/>
      <c r="I15" s="15"/>
      <c r="J15" s="56"/>
      <c r="K15" s="15"/>
    </row>
    <row r="16" spans="1:11" x14ac:dyDescent="0.25">
      <c r="A16" s="41">
        <v>2.2000000000000002</v>
      </c>
      <c r="B16" s="34" t="s">
        <v>14</v>
      </c>
      <c r="C16" s="21"/>
      <c r="D16" s="21"/>
      <c r="E16" s="14"/>
      <c r="F16" s="55"/>
      <c r="G16" s="15"/>
      <c r="H16" s="55"/>
      <c r="I16" s="15"/>
      <c r="J16" s="55"/>
      <c r="K16" s="15"/>
    </row>
    <row r="17" spans="1:11" x14ac:dyDescent="0.25">
      <c r="A17" s="44"/>
      <c r="B17" s="37" t="s">
        <v>22</v>
      </c>
      <c r="C17" s="25">
        <v>0</v>
      </c>
      <c r="D17" s="25">
        <v>0</v>
      </c>
      <c r="E17" s="15">
        <f t="shared" ref="E17:E18" si="9">D17*$B$2</f>
        <v>0</v>
      </c>
      <c r="F17" s="54">
        <v>0</v>
      </c>
      <c r="G17" s="15">
        <f t="shared" si="0"/>
        <v>0</v>
      </c>
      <c r="H17" s="54">
        <v>0</v>
      </c>
      <c r="I17" s="15">
        <f t="shared" si="0"/>
        <v>0</v>
      </c>
      <c r="J17" s="54">
        <v>0</v>
      </c>
      <c r="K17" s="15">
        <f t="shared" ref="K17" si="10">$E17*J17</f>
        <v>0</v>
      </c>
    </row>
    <row r="18" spans="1:11" x14ac:dyDescent="0.25">
      <c r="A18" s="44"/>
      <c r="B18" s="37" t="s">
        <v>30</v>
      </c>
      <c r="C18" s="25">
        <v>0</v>
      </c>
      <c r="D18" s="25">
        <v>0</v>
      </c>
      <c r="E18" s="15">
        <f t="shared" si="9"/>
        <v>0</v>
      </c>
      <c r="F18" s="54">
        <v>0</v>
      </c>
      <c r="G18" s="15">
        <f t="shared" si="0"/>
        <v>0</v>
      </c>
      <c r="H18" s="54">
        <v>0</v>
      </c>
      <c r="I18" s="15">
        <f t="shared" si="0"/>
        <v>0</v>
      </c>
      <c r="J18" s="54">
        <v>0</v>
      </c>
      <c r="K18" s="15">
        <f t="shared" ref="K18" si="11">$E18*J18</f>
        <v>0</v>
      </c>
    </row>
    <row r="19" spans="1:11" x14ac:dyDescent="0.25">
      <c r="A19" s="42"/>
      <c r="B19" s="35"/>
      <c r="C19" s="26"/>
      <c r="D19" s="27"/>
      <c r="E19" s="15"/>
      <c r="F19" s="56"/>
      <c r="G19" s="15"/>
      <c r="H19" s="56"/>
      <c r="I19" s="15"/>
      <c r="J19" s="56"/>
      <c r="K19" s="15"/>
    </row>
    <row r="20" spans="1:11" x14ac:dyDescent="0.25">
      <c r="A20" s="45" t="s">
        <v>23</v>
      </c>
      <c r="B20" s="38" t="s">
        <v>24</v>
      </c>
      <c r="C20" s="28"/>
      <c r="D20" s="29"/>
      <c r="E20" s="16">
        <f>E6+E7</f>
        <v>0</v>
      </c>
      <c r="F20" s="57">
        <f>IFERROR(G20/$E$20,0)</f>
        <v>0</v>
      </c>
      <c r="G20" s="16">
        <f>G6+G7</f>
        <v>0</v>
      </c>
      <c r="H20" s="57">
        <f>IFERROR(I20/$E$20,0)</f>
        <v>0</v>
      </c>
      <c r="I20" s="16">
        <f>I6+I7</f>
        <v>0</v>
      </c>
      <c r="J20" s="57">
        <f>IFERROR(K20/$E$20,0)</f>
        <v>0</v>
      </c>
      <c r="K20" s="16">
        <f>K6+K7</f>
        <v>0</v>
      </c>
    </row>
    <row r="21" spans="1:11" x14ac:dyDescent="0.25">
      <c r="A21" s="45" t="s">
        <v>25</v>
      </c>
      <c r="B21" s="38" t="s">
        <v>26</v>
      </c>
      <c r="C21" s="53">
        <f>E21/$B$2</f>
        <v>0</v>
      </c>
      <c r="D21" s="29"/>
      <c r="E21" s="16">
        <f>E9+E10+E11+E12+E13+E14+E17</f>
        <v>0</v>
      </c>
      <c r="F21" s="53">
        <f>G21/$B$2</f>
        <v>0</v>
      </c>
      <c r="G21" s="16">
        <f>G9+G10+G11+G12+G13+G14+G17</f>
        <v>0</v>
      </c>
      <c r="H21" s="53">
        <f>I21/$B$2</f>
        <v>0</v>
      </c>
      <c r="I21" s="16">
        <f>I9+I10+I11+I12+I13+I14+I17</f>
        <v>0</v>
      </c>
      <c r="J21" s="53">
        <f>K21/$B$2</f>
        <v>0</v>
      </c>
      <c r="K21" s="16">
        <f>K9+K10+K11+K12+K13+K14+K17</f>
        <v>0</v>
      </c>
    </row>
    <row r="22" spans="1:11" s="52" customFormat="1" x14ac:dyDescent="0.25">
      <c r="A22" s="45"/>
      <c r="B22" s="38" t="s">
        <v>27</v>
      </c>
      <c r="C22" s="31"/>
      <c r="D22" s="31"/>
      <c r="E22" s="17">
        <f>E20+E21</f>
        <v>0</v>
      </c>
      <c r="F22" s="58">
        <v>0</v>
      </c>
      <c r="G22" s="17">
        <f>G20+G21</f>
        <v>0</v>
      </c>
      <c r="H22" s="58">
        <v>0</v>
      </c>
      <c r="I22" s="17">
        <f>I20+I21</f>
        <v>0</v>
      </c>
      <c r="J22" s="58">
        <v>0</v>
      </c>
      <c r="K22" s="17">
        <f>K20+K21</f>
        <v>0</v>
      </c>
    </row>
    <row r="23" spans="1:11" x14ac:dyDescent="0.25">
      <c r="A23" s="46"/>
      <c r="B23" s="39" t="s">
        <v>29</v>
      </c>
      <c r="C23" s="28"/>
      <c r="D23" s="28"/>
      <c r="E23" s="16">
        <f>E24-E22</f>
        <v>0</v>
      </c>
      <c r="F23" s="30"/>
      <c r="G23" s="16">
        <f>G24-G22</f>
        <v>0</v>
      </c>
      <c r="H23" s="30"/>
      <c r="I23" s="16">
        <f>I24-I22</f>
        <v>0</v>
      </c>
      <c r="J23" s="30"/>
      <c r="K23" s="16">
        <f>K24-K22</f>
        <v>0</v>
      </c>
    </row>
    <row r="24" spans="1:11" x14ac:dyDescent="0.25">
      <c r="A24" s="45"/>
      <c r="B24" s="38" t="s">
        <v>28</v>
      </c>
      <c r="C24" s="31"/>
      <c r="D24" s="31"/>
      <c r="E24" s="17">
        <f>E22*1.1</f>
        <v>0</v>
      </c>
      <c r="F24" s="32"/>
      <c r="G24" s="17">
        <f>G22*1.1</f>
        <v>0</v>
      </c>
      <c r="H24" s="32"/>
      <c r="I24" s="17">
        <f>I22*1.1</f>
        <v>0</v>
      </c>
      <c r="J24" s="32"/>
      <c r="K24" s="17">
        <f>K22*1.1</f>
        <v>0</v>
      </c>
    </row>
  </sheetData>
  <mergeCells count="5">
    <mergeCell ref="F1:J1"/>
    <mergeCell ref="C2:E2"/>
    <mergeCell ref="F2:G2"/>
    <mergeCell ref="H2:I2"/>
    <mergeCell ref="J2:K2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  <headerFooter>
    <oddHeader>&amp;L&amp;12Réhabilitation bâtiment 5 du PTU – UMR PIMIT&amp;CAnnexe 1 à l'acte d'engagement MOE - DPGF</oddHead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>Groupe SNI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GIUDICELLI Amandine</dc:creator>
  <cp:lastModifiedBy>Vincent RICARD</cp:lastModifiedBy>
  <cp:lastPrinted>2026-02-05T13:49:17Z</cp:lastPrinted>
  <dcterms:created xsi:type="dcterms:W3CDTF">2017-02-14T10:38:03Z</dcterms:created>
  <dcterms:modified xsi:type="dcterms:W3CDTF">2026-02-05T13:49:32Z</dcterms:modified>
</cp:coreProperties>
</file>